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Print_Titles" localSheetId="0">Лист1!$13:$16</definedName>
    <definedName name="_xlnm.Print_Area" localSheetId="0">Лист1!$A$1:$S$58</definedName>
  </definedNames>
  <calcPr calcId="145621" iterate="1"/>
</workbook>
</file>

<file path=xl/calcChain.xml><?xml version="1.0" encoding="utf-8"?>
<calcChain xmlns="http://schemas.openxmlformats.org/spreadsheetml/2006/main">
  <c r="R27" i="1" l="1"/>
  <c r="R35" i="1" l="1"/>
  <c r="R43" i="1" l="1"/>
  <c r="Q43" i="1"/>
  <c r="R39" i="1"/>
  <c r="Q27" i="1" l="1"/>
  <c r="O20" i="1" l="1"/>
  <c r="O18" i="1"/>
  <c r="M18" i="1"/>
  <c r="K31" i="1"/>
  <c r="P42" i="1"/>
  <c r="O42" i="1"/>
  <c r="N42" i="1"/>
  <c r="M42" i="1"/>
  <c r="L42" i="1"/>
  <c r="K42" i="1"/>
  <c r="K38" i="1" s="1"/>
  <c r="K37" i="1" s="1"/>
  <c r="J42" i="1"/>
  <c r="I42" i="1"/>
  <c r="Q39" i="1"/>
  <c r="I31" i="1"/>
  <c r="J31" i="1"/>
  <c r="L31" i="1"/>
  <c r="M31" i="1"/>
  <c r="N31" i="1"/>
  <c r="O31" i="1"/>
  <c r="K33" i="1"/>
  <c r="Q42" i="1" l="1"/>
  <c r="R42" i="1"/>
  <c r="R31" i="1"/>
  <c r="P40" i="1"/>
  <c r="P38" i="1" s="1"/>
  <c r="P37" i="1" s="1"/>
  <c r="Q31" i="1" l="1"/>
  <c r="M40" i="1" l="1"/>
  <c r="M38" i="1" s="1"/>
  <c r="M37" i="1" s="1"/>
  <c r="J40" i="1"/>
  <c r="J38" i="1" s="1"/>
  <c r="J37" i="1" s="1"/>
  <c r="P18" i="1"/>
  <c r="P30" i="1"/>
  <c r="P19" i="1"/>
  <c r="J19" i="1" l="1"/>
  <c r="O40" i="1"/>
  <c r="O38" i="1" s="1"/>
  <c r="O37" i="1" s="1"/>
  <c r="N40" i="1"/>
  <c r="N38" i="1" s="1"/>
  <c r="N37" i="1" s="1"/>
  <c r="L40" i="1"/>
  <c r="L38" i="1" s="1"/>
  <c r="L37" i="1" s="1"/>
  <c r="R37" i="1" s="1"/>
  <c r="I40" i="1"/>
  <c r="I38" i="1" s="1"/>
  <c r="I37" i="1" s="1"/>
  <c r="Q37" i="1" s="1"/>
  <c r="P20" i="1"/>
  <c r="N20" i="1"/>
  <c r="M20" i="1"/>
  <c r="L20" i="1"/>
  <c r="K20" i="1"/>
  <c r="J20" i="1"/>
  <c r="I20" i="1"/>
  <c r="O32" i="1"/>
  <c r="M32" i="1"/>
  <c r="M30" i="1" s="1"/>
  <c r="K32" i="1"/>
  <c r="K30" i="1" s="1"/>
  <c r="M33" i="1" l="1"/>
  <c r="Q38" i="1" l="1"/>
  <c r="R41" i="1"/>
  <c r="R40" i="1" s="1"/>
  <c r="Q41" i="1"/>
  <c r="Q40" i="1" s="1"/>
  <c r="J32" i="1"/>
  <c r="J30" i="1" s="1"/>
  <c r="L32" i="1"/>
  <c r="L30" i="1" s="1"/>
  <c r="N32" i="1"/>
  <c r="N30" i="1" s="1"/>
  <c r="I32" i="1"/>
  <c r="Q35" i="1"/>
  <c r="R34" i="1"/>
  <c r="Q34" i="1"/>
  <c r="J33" i="1"/>
  <c r="L33" i="1"/>
  <c r="N33" i="1"/>
  <c r="O33" i="1"/>
  <c r="O30" i="1" s="1"/>
  <c r="P33" i="1"/>
  <c r="I33" i="1"/>
  <c r="J18" i="1"/>
  <c r="K18" i="1"/>
  <c r="L18" i="1"/>
  <c r="N18" i="1"/>
  <c r="I18" i="1"/>
  <c r="R29" i="1"/>
  <c r="Q29" i="1"/>
  <c r="K19" i="1"/>
  <c r="K46" i="1" s="1"/>
  <c r="L19" i="1"/>
  <c r="L46" i="1" s="1"/>
  <c r="M19" i="1"/>
  <c r="N19" i="1"/>
  <c r="O19" i="1"/>
  <c r="O17" i="1" s="1"/>
  <c r="I19" i="1"/>
  <c r="I46" i="1" s="1"/>
  <c r="Q19" i="1"/>
  <c r="R26" i="1"/>
  <c r="Q26" i="1"/>
  <c r="J25" i="1"/>
  <c r="K25" i="1"/>
  <c r="L25" i="1"/>
  <c r="M25" i="1"/>
  <c r="N25" i="1"/>
  <c r="O25" i="1"/>
  <c r="P25" i="1"/>
  <c r="I25" i="1"/>
  <c r="R21" i="1"/>
  <c r="R20" i="1" s="1"/>
  <c r="Q21" i="1"/>
  <c r="Q20" i="1" s="1"/>
  <c r="M46" i="1" l="1"/>
  <c r="M17" i="1"/>
  <c r="Q32" i="1"/>
  <c r="Q30" i="1" s="1"/>
  <c r="I30" i="1"/>
  <c r="Q18" i="1"/>
  <c r="Q17" i="1" s="1"/>
  <c r="O46" i="1"/>
  <c r="R38" i="1"/>
  <c r="J46" i="1"/>
  <c r="R19" i="1"/>
  <c r="R46" i="1" s="1"/>
  <c r="R18" i="1"/>
  <c r="R30" i="1"/>
  <c r="P17" i="1"/>
  <c r="J17" i="1"/>
  <c r="P45" i="1"/>
  <c r="J45" i="1"/>
  <c r="K17" i="1"/>
  <c r="I45" i="1"/>
  <c r="I44" i="1" s="1"/>
  <c r="K45" i="1"/>
  <c r="K44" i="1" s="1"/>
  <c r="L45" i="1"/>
  <c r="L44" i="1" s="1"/>
  <c r="R33" i="1"/>
  <c r="Q33" i="1"/>
  <c r="O45" i="1"/>
  <c r="Q25" i="1"/>
  <c r="Q46" i="1"/>
  <c r="N17" i="1"/>
  <c r="N45" i="1"/>
  <c r="M45" i="1"/>
  <c r="M44" i="1" s="1"/>
  <c r="I17" i="1"/>
  <c r="P46" i="1"/>
  <c r="L17" i="1"/>
  <c r="N46" i="1"/>
  <c r="R25" i="1"/>
  <c r="O44" i="1" l="1"/>
  <c r="R17" i="1"/>
  <c r="Q45" i="1"/>
  <c r="Q44" i="1" s="1"/>
  <c r="J44" i="1"/>
  <c r="P44" i="1"/>
  <c r="N44" i="1"/>
  <c r="R45" i="1"/>
  <c r="R44" i="1" s="1"/>
  <c r="B16" i="1"/>
  <c r="C16" i="1" s="1"/>
  <c r="D16" i="1" s="1"/>
  <c r="E16" i="1" s="1"/>
  <c r="F16" i="1" s="1"/>
  <c r="G16" i="1" s="1"/>
  <c r="I16" i="1" s="1"/>
  <c r="J16" i="1" s="1"/>
  <c r="K16" i="1" s="1"/>
  <c r="L16" i="1" s="1"/>
  <c r="M16" i="1" s="1"/>
  <c r="N16" i="1" s="1"/>
  <c r="O16" i="1" s="1"/>
  <c r="P16" i="1" s="1"/>
</calcChain>
</file>

<file path=xl/sharedStrings.xml><?xml version="1.0" encoding="utf-8"?>
<sst xmlns="http://schemas.openxmlformats.org/spreadsheetml/2006/main" count="192" uniqueCount="86">
  <si>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</si>
  <si>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</si>
  <si>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</si>
  <si>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</si>
  <si>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</si>
  <si>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</si>
  <si>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</si>
  <si>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</si>
  <si>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</si>
  <si>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</si>
  <si>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</si>
  <si>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</si>
  <si>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</si>
  <si>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</si>
  <si>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</si>
  <si>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</si>
  <si>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</si>
  <si>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</si>
  <si>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</si>
  <si>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</si>
  <si>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</si>
  <si>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местный бюджет</t>
  </si>
  <si>
    <t>внебюджетные источники</t>
  </si>
  <si>
    <t>Всего по муниципальной программе, в том числе:</t>
  </si>
  <si>
    <t xml:space="preserve">"Защита населения и территорий от чрезвычайных  ситуаций природного и техногенного характера»муниципального образования Кавказский район" </t>
  </si>
  <si>
    <t>Начальник МБУ АСО Тарасенко М.В.</t>
  </si>
  <si>
    <t>бюджет</t>
  </si>
  <si>
    <t>1.1</t>
  </si>
  <si>
    <t>1.1.1</t>
  </si>
  <si>
    <t>1.1.3</t>
  </si>
  <si>
    <t>1.2</t>
  </si>
  <si>
    <t>2</t>
  </si>
  <si>
    <t>2.1</t>
  </si>
  <si>
    <t>2.1.1</t>
  </si>
  <si>
    <t>3</t>
  </si>
  <si>
    <t>3.1</t>
  </si>
  <si>
    <t>3.2</t>
  </si>
  <si>
    <t>______________</t>
  </si>
  <si>
    <t>год</t>
  </si>
  <si>
    <t>от          2019 г. №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</si>
  <si>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</si>
  <si>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 xml:space="preserve">Подпрограмма № 1 </t>
    </r>
    <r>
      <rPr>
        <sz val="12"/>
        <rFont val="Times New Roman"/>
        <family val="1"/>
        <charset val="204"/>
      </rPr>
      <t>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</t>
    </r>
  </si>
  <si>
    <r>
      <rPr>
        <b/>
        <sz val="12"/>
        <rFont val="Times New Roman"/>
        <family val="1"/>
        <charset val="204"/>
      </rPr>
      <t xml:space="preserve">Подпрограмма № 2 </t>
    </r>
    <r>
      <rPr>
        <sz val="12"/>
        <rFont val="Times New Roman"/>
        <family val="1"/>
        <charset val="204"/>
      </rPr>
      <t>«Мероприятия по обеспечению деятельности, связанной с проведением аварийно-спасательных и других неотложных работ при чрезвычайных ситуациях»</t>
    </r>
  </si>
  <si>
    <r>
      <t>Мероприятие № 1</t>
    </r>
    <r>
      <rPr>
        <sz val="12"/>
        <rFont val="Times New Roman"/>
        <family val="1"/>
        <charset val="204"/>
      </rPr>
      <t xml:space="preserve"> организация деятельности МБУ «АСО»</t>
    </r>
  </si>
  <si>
    <r>
      <t xml:space="preserve">Подпрограмма № 3 </t>
    </r>
    <r>
      <rPr>
        <sz val="12"/>
        <rFont val="Times New Roman"/>
        <family val="1"/>
        <charset val="204"/>
      </rPr>
      <t>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</t>
    </r>
  </si>
  <si>
    <r>
      <t>Мероприятие 1</t>
    </r>
    <r>
      <rPr>
        <sz val="12"/>
        <rFont val="Times New Roman"/>
        <family val="1"/>
        <charset val="204"/>
      </rPr>
      <t xml:space="preserve"> Выполнение мероприятий по защите от чрезвычайных ситуаций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</si>
  <si>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</si>
  <si>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</si>
  <si>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</si>
  <si>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>внебюджет</t>
  </si>
  <si>
    <r>
      <rPr>
        <b/>
        <sz val="12"/>
        <rFont val="Times New Roman"/>
        <family val="1"/>
        <charset val="204"/>
      </rPr>
      <t>Контрольное событие № 1 :</t>
    </r>
    <r>
      <rPr>
        <sz val="12"/>
        <rFont val="Times New Roman"/>
        <family val="1"/>
        <charset val="204"/>
      </rPr>
      <t xml:space="preserve">
проведение командно-штабных учений, командно-штабных тренировок, тактико- специальных учений, объектовых тренировок
</t>
    </r>
  </si>
  <si>
    <t>1.1.2</t>
  </si>
  <si>
    <r>
      <rPr>
        <b/>
        <sz val="12"/>
        <rFont val="Times New Roman"/>
        <family val="1"/>
        <charset val="204"/>
      </rPr>
      <t>Контрольное событие№ 3:</t>
    </r>
    <r>
      <rPr>
        <sz val="12"/>
        <rFont val="Times New Roman"/>
        <family val="1"/>
        <charset val="204"/>
      </rPr>
      <t xml:space="preserve">
проведение заседаний комиссии по предупреждению и ликвидации чрезвычайных ситуаций и обеспечения пожарной безопасности.
</t>
    </r>
  </si>
  <si>
    <t xml:space="preserve">Всего                     </t>
  </si>
  <si>
    <t>1.2.1</t>
  </si>
  <si>
    <t>1.3</t>
  </si>
  <si>
    <t>всего бюджет</t>
  </si>
  <si>
    <t xml:space="preserve">Всего                  </t>
  </si>
  <si>
    <t xml:space="preserve">Всего                </t>
  </si>
  <si>
    <r>
      <t>Контрольное событие № 5:</t>
    </r>
    <r>
      <rPr>
        <sz val="12"/>
        <rFont val="Times New Roman"/>
        <family val="1"/>
        <charset val="204"/>
      </rPr>
      <t xml:space="preserve"> участие в проведении смотра готовности сил и средств районного звена ТП РСЧС</t>
    </r>
  </si>
  <si>
    <t>(за год)</t>
  </si>
  <si>
    <t>внебюджетные средства</t>
  </si>
  <si>
    <t xml:space="preserve">местный бюджет                         </t>
  </si>
  <si>
    <t>№ п/п</t>
  </si>
  <si>
    <t>Наименование подпрограммы, основного мероприятия, контрольного события</t>
  </si>
  <si>
    <t>Всего</t>
  </si>
  <si>
    <t>Начальник МКУ «Управление по делам ГО и ЧС» Кавказского района   В.Г. Анохин</t>
  </si>
  <si>
    <t>,</t>
  </si>
  <si>
    <t>В.Г. Анохин</t>
  </si>
  <si>
    <t>Координатор программы, начальник МКУ "Управление по делам ГО и ЧС" Кавказского района</t>
  </si>
  <si>
    <r>
      <t xml:space="preserve">Мероприятие № 2                 </t>
    </r>
    <r>
      <rPr>
        <sz val="12"/>
        <rFont val="Times New Roman"/>
        <family val="1"/>
        <charset val="204"/>
      </rPr>
      <t>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</t>
    </r>
  </si>
  <si>
    <r>
      <rPr>
        <b/>
        <sz val="12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Организация деятельности МКУ «Управление по делам ГО и ЧС» Кавказского района</t>
    </r>
  </si>
  <si>
    <r>
      <rPr>
        <b/>
        <sz val="11"/>
        <rFont val="Times New Roman"/>
        <family val="1"/>
        <charset val="204"/>
      </rPr>
      <t xml:space="preserve">Мероприятие № 3 </t>
    </r>
    <r>
      <rPr>
        <sz val="11"/>
        <rFont val="Times New Roman"/>
        <family val="1"/>
        <charset val="204"/>
      </rPr>
      <t xml:space="preserve">
Создание на территории  МО Кавказский район системы обеспечения вызова экстренных оперативных служб по единому номеру «112»
</t>
    </r>
  </si>
  <si>
    <t>3.3</t>
  </si>
  <si>
    <t>06.04.2023     10.10.2023</t>
  </si>
  <si>
    <t>10.02.2023  24.03.2023  14.07.2023  31.08.2023  27.10.2023  22.12.2023</t>
  </si>
  <si>
    <t>06.04.-08.04.2023   04.10.2023</t>
  </si>
  <si>
    <t>за 2023 год</t>
  </si>
  <si>
    <t>Исполнитель, тел.         Гусева О.Ю.   6-48-32</t>
  </si>
  <si>
    <r>
      <rPr>
        <b/>
        <sz val="12"/>
        <rFont val="Times New Roman"/>
        <family val="1"/>
        <charset val="204"/>
      </rPr>
      <t>Мероприятие 2</t>
    </r>
    <r>
      <rPr>
        <sz val="12"/>
        <rFont val="Times New Roman"/>
        <family val="1"/>
        <charset val="204"/>
      </rPr>
      <t xml:space="preserve">
Организация деятельности МБОУ ДО "Курсы ГО" МО Кавказский район для повседневной деятельности по обучению в области гражданской обороны и действиям в чрезвычайных ситуациях</t>
    </r>
  </si>
  <si>
    <t xml:space="preserve">                                    </t>
  </si>
  <si>
    <t>06.04-08.04.2023  04.10.2023</t>
  </si>
  <si>
    <t xml:space="preserve">10.02.2023  24.03.2023 14.07.2023  31.08.2023 27.10.2023  22.12.2023 </t>
  </si>
  <si>
    <t>Мероприятие №3 Услуги по созданию элемента автоматизированной системы центрального оповещения (МАСЦО) на территории муниципального образования Кавказский район</t>
  </si>
  <si>
    <r>
      <t>Контрольное событие №2: "</t>
    </r>
    <r>
      <rPr>
        <sz val="11"/>
        <rFont val="Times New Roman"/>
        <family val="1"/>
        <charset val="204"/>
      </rPr>
      <t>Участие в районных соревнованиях по программе "Школа безопасности""</t>
    </r>
  </si>
  <si>
    <r>
      <t>Контрольное событие №4:</t>
    </r>
    <r>
      <rPr>
        <sz val="11"/>
        <rFont val="Times New Roman"/>
        <family val="1"/>
        <charset val="204"/>
      </rPr>
      <t xml:space="preserve"> Участие в подготовке организации и проведении районных соревнований по программе «Школа безопасности»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</si>
</sst>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trike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4" fontId="7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textRotation="90" wrapText="1"/>
    </xf>
    <xf numFmtId="14" fontId="1" fillId="2" borderId="2" xfId="0" applyNumberFormat="1" applyFont="1" applyFill="1" applyBorder="1" applyAlignment="1">
      <alignment vertical="center" wrapText="1"/>
    </xf>
    <xf numFmtId="14" fontId="1" fillId="2" borderId="2" xfId="0" applyNumberFormat="1" applyFont="1" applyFill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textRotation="90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justify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6" fillId="2" borderId="0" xfId="0" applyFont="1" applyFill="1"/>
    <xf numFmtId="0" fontId="2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4" fontId="1" fillId="2" borderId="4" xfId="0" applyNumberFormat="1" applyFont="1" applyFill="1" applyBorder="1" applyAlignment="1">
      <alignment vertical="center" wrapText="1"/>
    </xf>
    <xf numFmtId="14" fontId="1" fillId="2" borderId="4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14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/>
    </xf>
    <xf numFmtId="14" fontId="1" fillId="2" borderId="6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textRotation="90" wrapText="1"/>
    </xf>
    <xf numFmtId="0" fontId="2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8"/>
  <sheetViews>
    <sheetView tabSelected="1" view="pageBreakPreview" topLeftCell="A38" zoomScale="60" zoomScaleNormal="78" workbookViewId="0">
      <selection activeCell="G17" sqref="G17:G19"/>
    </sheetView>
  </sheetViews>
  <sheetFormatPr defaultColWidth="9.140625" defaultRowHeight="15" x14ac:dyDescent="0.25"/>
  <cols>
    <col min="1" max="1" width="9.140625" style="12"/>
    <col min="2" max="2" width="33.5703125" style="39" customWidth="1"/>
    <col min="3" max="3" width="17.140625" style="12" customWidth="1"/>
    <col min="4" max="4" width="12.5703125" style="12" customWidth="1"/>
    <col min="5" max="5" width="14.42578125" style="12" customWidth="1"/>
    <col min="6" max="6" width="12.140625" style="12" customWidth="1"/>
    <col min="7" max="7" width="15.5703125" style="12" customWidth="1"/>
    <col min="8" max="8" width="11.5703125" style="12" customWidth="1"/>
    <col min="9" max="9" width="8.85546875" style="12" customWidth="1"/>
    <col min="10" max="11" width="10" style="12" customWidth="1"/>
    <col min="12" max="12" width="8.5703125" style="12" customWidth="1"/>
    <col min="13" max="13" width="10.5703125" style="12" customWidth="1"/>
    <col min="14" max="14" width="9.42578125" style="12" customWidth="1"/>
    <col min="15" max="15" width="10.28515625" style="12" customWidth="1"/>
    <col min="16" max="16" width="9.7109375" style="12" customWidth="1"/>
    <col min="17" max="18" width="10" style="12" customWidth="1"/>
    <col min="19" max="19" width="14.5703125" style="12" customWidth="1"/>
    <col min="20" max="20" width="15.42578125" style="12" customWidth="1"/>
    <col min="21" max="16384" width="9.140625" style="12"/>
  </cols>
  <sheetData>
    <row r="1" spans="1:30" ht="15.75" hidden="1" customHeight="1" x14ac:dyDescent="0.25">
      <c r="A1" s="68"/>
      <c r="B1" s="69"/>
      <c r="C1" s="69"/>
      <c r="D1" s="68"/>
      <c r="E1" s="68"/>
      <c r="F1" s="68"/>
      <c r="G1" s="68"/>
      <c r="H1" s="11"/>
      <c r="I1" s="68" t="s">
        <v>0</v>
      </c>
      <c r="J1" s="68"/>
      <c r="K1" s="68"/>
      <c r="L1" s="68"/>
      <c r="M1" s="68"/>
      <c r="N1" s="68"/>
      <c r="O1" s="68"/>
      <c r="P1" s="68"/>
      <c r="Q1" s="68"/>
      <c r="R1" s="68"/>
      <c r="S1" s="68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0" ht="15.75" hidden="1" customHeight="1" x14ac:dyDescent="0.25">
      <c r="A2" s="68"/>
      <c r="B2" s="69"/>
      <c r="C2" s="69"/>
      <c r="D2" s="68"/>
      <c r="E2" s="68"/>
      <c r="F2" s="68"/>
      <c r="G2" s="68"/>
      <c r="H2" s="11"/>
      <c r="I2" s="68" t="s">
        <v>1</v>
      </c>
      <c r="J2" s="68"/>
      <c r="K2" s="68"/>
      <c r="L2" s="68"/>
      <c r="M2" s="68"/>
      <c r="N2" s="68"/>
      <c r="O2" s="68"/>
      <c r="P2" s="68"/>
      <c r="Q2" s="68"/>
      <c r="R2" s="68"/>
      <c r="S2" s="68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ht="15.75" hidden="1" customHeight="1" x14ac:dyDescent="0.25">
      <c r="A3" s="68"/>
      <c r="B3" s="69"/>
      <c r="C3" s="69"/>
      <c r="D3" s="68"/>
      <c r="E3" s="68"/>
      <c r="F3" s="68"/>
      <c r="G3" s="68"/>
      <c r="H3" s="11"/>
      <c r="I3" s="68" t="s">
        <v>39</v>
      </c>
      <c r="J3" s="68"/>
      <c r="K3" s="68"/>
      <c r="L3" s="68"/>
      <c r="M3" s="68"/>
      <c r="N3" s="68"/>
      <c r="O3" s="68"/>
      <c r="P3" s="68"/>
      <c r="Q3" s="68"/>
      <c r="R3" s="68"/>
      <c r="S3" s="68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hidden="1" x14ac:dyDescent="0.25">
      <c r="A4" s="68"/>
      <c r="B4" s="69"/>
      <c r="C4" s="69"/>
      <c r="D4" s="68"/>
      <c r="E4" s="68"/>
      <c r="F4" s="68"/>
      <c r="G4" s="68"/>
      <c r="H4" s="11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5">
      <c r="A5" s="68"/>
      <c r="B5" s="69"/>
      <c r="C5" s="69"/>
      <c r="D5" s="68"/>
      <c r="E5" s="68"/>
      <c r="F5" s="68"/>
      <c r="G5" s="68"/>
      <c r="H5" s="11"/>
      <c r="I5" s="68" t="s">
        <v>2</v>
      </c>
      <c r="J5" s="68"/>
      <c r="K5" s="68"/>
      <c r="L5" s="68"/>
      <c r="M5" s="68"/>
      <c r="N5" s="68"/>
      <c r="O5" s="68"/>
      <c r="P5" s="68"/>
      <c r="Q5" s="68"/>
      <c r="R5" s="68"/>
      <c r="S5" s="68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31.5" customHeight="1" x14ac:dyDescent="0.25">
      <c r="A6" s="68"/>
      <c r="B6" s="69"/>
      <c r="C6" s="69"/>
      <c r="D6" s="68"/>
      <c r="E6" s="68"/>
      <c r="F6" s="68"/>
      <c r="G6" s="68"/>
      <c r="H6" s="11"/>
      <c r="I6" s="68" t="s">
        <v>3</v>
      </c>
      <c r="J6" s="68"/>
      <c r="K6" s="68"/>
      <c r="L6" s="68"/>
      <c r="M6" s="68"/>
      <c r="N6" s="68"/>
      <c r="O6" s="68"/>
      <c r="P6" s="68"/>
      <c r="Q6" s="68"/>
      <c r="R6" s="68"/>
      <c r="S6" s="68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x14ac:dyDescent="0.25">
      <c r="A7" s="68"/>
      <c r="B7" s="69"/>
      <c r="C7" s="69"/>
      <c r="D7" s="68"/>
      <c r="E7" s="68"/>
      <c r="F7" s="68"/>
      <c r="G7" s="68"/>
      <c r="H7" s="11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5">
      <c r="A8" s="73" t="s">
        <v>4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13"/>
      <c r="U8" s="13"/>
      <c r="V8" s="14"/>
      <c r="W8" s="14"/>
      <c r="X8" s="14"/>
      <c r="Y8" s="14"/>
      <c r="AC8" s="11"/>
      <c r="AD8" s="11"/>
    </row>
    <row r="9" spans="1:30" ht="15.75" customHeight="1" x14ac:dyDescent="0.2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13"/>
      <c r="U9" s="13"/>
      <c r="V9" s="14"/>
      <c r="W9" s="14"/>
      <c r="X9" s="14"/>
      <c r="Y9" s="14"/>
      <c r="AC9" s="11"/>
      <c r="AD9" s="11"/>
    </row>
    <row r="10" spans="1:30" ht="15.75" customHeight="1" x14ac:dyDescent="0.25">
      <c r="A10" s="70" t="s">
        <v>24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11"/>
      <c r="U10" s="15"/>
      <c r="V10" s="15"/>
      <c r="W10" s="15"/>
      <c r="X10" s="15"/>
      <c r="Y10" s="15"/>
      <c r="Z10" s="15"/>
      <c r="AA10" s="15"/>
      <c r="AB10" s="15"/>
      <c r="AC10" s="15"/>
      <c r="AD10" s="11"/>
    </row>
    <row r="11" spans="1:30" ht="15.75" customHeight="1" x14ac:dyDescent="0.25">
      <c r="A11" s="70" t="s">
        <v>77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11"/>
      <c r="U11" s="15"/>
      <c r="V11" s="15"/>
      <c r="W11" s="15"/>
      <c r="X11" s="15"/>
      <c r="Y11" s="15"/>
      <c r="Z11" s="15"/>
      <c r="AA11" s="15"/>
      <c r="AB11" s="15"/>
      <c r="AC11" s="15"/>
      <c r="AD11" s="11"/>
    </row>
    <row r="12" spans="1:30" ht="34.5" customHeight="1" thickBot="1" x14ac:dyDescent="0.3">
      <c r="A12" s="71" t="s">
        <v>60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15"/>
      <c r="U12" s="15"/>
      <c r="V12" s="15"/>
      <c r="W12" s="16"/>
      <c r="X12" s="15"/>
      <c r="Y12" s="15"/>
      <c r="Z12" s="15"/>
      <c r="AA12" s="15"/>
    </row>
    <row r="13" spans="1:30" ht="159" customHeight="1" thickBot="1" x14ac:dyDescent="0.3">
      <c r="A13" s="72" t="s">
        <v>63</v>
      </c>
      <c r="B13" s="72" t="s">
        <v>64</v>
      </c>
      <c r="C13" s="72" t="s">
        <v>40</v>
      </c>
      <c r="D13" s="72" t="s">
        <v>12</v>
      </c>
      <c r="E13" s="72" t="s">
        <v>11</v>
      </c>
      <c r="F13" s="72" t="s">
        <v>10</v>
      </c>
      <c r="G13" s="72" t="s">
        <v>19</v>
      </c>
      <c r="H13" s="81" t="s">
        <v>18</v>
      </c>
      <c r="I13" s="82"/>
      <c r="J13" s="82"/>
      <c r="K13" s="82"/>
      <c r="L13" s="82"/>
      <c r="M13" s="82"/>
      <c r="N13" s="82"/>
      <c r="O13" s="82"/>
      <c r="P13" s="82"/>
      <c r="Q13" s="82"/>
      <c r="R13" s="83"/>
      <c r="S13" s="72" t="s">
        <v>6</v>
      </c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8.75" customHeight="1" thickBot="1" x14ac:dyDescent="0.3">
      <c r="A14" s="72"/>
      <c r="B14" s="72"/>
      <c r="C14" s="72"/>
      <c r="D14" s="72"/>
      <c r="E14" s="72"/>
      <c r="F14" s="72"/>
      <c r="G14" s="72"/>
      <c r="H14" s="86"/>
      <c r="I14" s="72" t="s">
        <v>14</v>
      </c>
      <c r="J14" s="72"/>
      <c r="K14" s="72" t="s">
        <v>15</v>
      </c>
      <c r="L14" s="72"/>
      <c r="M14" s="72" t="s">
        <v>16</v>
      </c>
      <c r="N14" s="72"/>
      <c r="O14" s="72" t="s">
        <v>17</v>
      </c>
      <c r="P14" s="72"/>
      <c r="Q14" s="77" t="s">
        <v>38</v>
      </c>
      <c r="R14" s="77"/>
      <c r="S14" s="72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27" customHeight="1" thickBot="1" x14ac:dyDescent="0.3">
      <c r="A15" s="72"/>
      <c r="B15" s="72"/>
      <c r="C15" s="72"/>
      <c r="D15" s="72"/>
      <c r="E15" s="72"/>
      <c r="F15" s="72"/>
      <c r="G15" s="72"/>
      <c r="H15" s="87"/>
      <c r="I15" s="5" t="s">
        <v>7</v>
      </c>
      <c r="J15" s="5" t="s">
        <v>8</v>
      </c>
      <c r="K15" s="5" t="s">
        <v>7</v>
      </c>
      <c r="L15" s="5" t="s">
        <v>8</v>
      </c>
      <c r="M15" s="5" t="s">
        <v>7</v>
      </c>
      <c r="N15" s="5" t="s">
        <v>8</v>
      </c>
      <c r="O15" s="5" t="s">
        <v>7</v>
      </c>
      <c r="P15" s="5" t="s">
        <v>8</v>
      </c>
      <c r="Q15" s="3" t="s">
        <v>7</v>
      </c>
      <c r="R15" s="3" t="s">
        <v>8</v>
      </c>
      <c r="S15" s="7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33" customHeight="1" thickBot="1" x14ac:dyDescent="0.3">
      <c r="A16" s="5">
        <v>1</v>
      </c>
      <c r="B16" s="5">
        <f>A16+1</f>
        <v>2</v>
      </c>
      <c r="C16" s="5">
        <f t="shared" ref="C16:O16" si="0">B16+1</f>
        <v>3</v>
      </c>
      <c r="D16" s="5">
        <f t="shared" si="0"/>
        <v>4</v>
      </c>
      <c r="E16" s="5">
        <f t="shared" si="0"/>
        <v>5</v>
      </c>
      <c r="F16" s="5">
        <f t="shared" si="0"/>
        <v>6</v>
      </c>
      <c r="G16" s="5">
        <f t="shared" si="0"/>
        <v>7</v>
      </c>
      <c r="H16" s="5"/>
      <c r="I16" s="5">
        <f>G16+1</f>
        <v>8</v>
      </c>
      <c r="J16" s="5">
        <f t="shared" si="0"/>
        <v>9</v>
      </c>
      <c r="K16" s="5">
        <f t="shared" si="0"/>
        <v>10</v>
      </c>
      <c r="L16" s="5">
        <f t="shared" si="0"/>
        <v>11</v>
      </c>
      <c r="M16" s="5">
        <f t="shared" si="0"/>
        <v>12</v>
      </c>
      <c r="N16" s="5">
        <f t="shared" si="0"/>
        <v>13</v>
      </c>
      <c r="O16" s="5">
        <f t="shared" si="0"/>
        <v>14</v>
      </c>
      <c r="P16" s="5">
        <f>O16+1</f>
        <v>15</v>
      </c>
      <c r="Q16" s="5">
        <v>16</v>
      </c>
      <c r="R16" s="5">
        <v>17</v>
      </c>
      <c r="S16" s="5">
        <v>18</v>
      </c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78.75" customHeight="1" thickBot="1" x14ac:dyDescent="0.3">
      <c r="A17" s="72">
        <v>1</v>
      </c>
      <c r="B17" s="72" t="s">
        <v>41</v>
      </c>
      <c r="C17" s="84" t="s">
        <v>66</v>
      </c>
      <c r="D17" s="61">
        <v>44927</v>
      </c>
      <c r="E17" s="62">
        <v>45291</v>
      </c>
      <c r="F17" s="62">
        <v>44927</v>
      </c>
      <c r="G17" s="62">
        <v>45291</v>
      </c>
      <c r="H17" s="7" t="s">
        <v>57</v>
      </c>
      <c r="I17" s="8">
        <f t="shared" ref="I17:R17" si="1">I18+I19</f>
        <v>3573.2</v>
      </c>
      <c r="J17" s="8">
        <f t="shared" si="1"/>
        <v>3569.7999999999993</v>
      </c>
      <c r="K17" s="8">
        <f t="shared" si="1"/>
        <v>4609.8</v>
      </c>
      <c r="L17" s="8">
        <f t="shared" si="1"/>
        <v>4881.8</v>
      </c>
      <c r="M17" s="8">
        <f t="shared" si="1"/>
        <v>5163.2000000000007</v>
      </c>
      <c r="N17" s="8">
        <f t="shared" si="1"/>
        <v>4744.3999999999996</v>
      </c>
      <c r="O17" s="8">
        <f t="shared" si="1"/>
        <v>6292.5</v>
      </c>
      <c r="P17" s="8">
        <f t="shared" si="1"/>
        <v>6343.2000000000007</v>
      </c>
      <c r="Q17" s="8">
        <f t="shared" si="1"/>
        <v>19638.7</v>
      </c>
      <c r="R17" s="8">
        <f t="shared" si="1"/>
        <v>19539.200000000004</v>
      </c>
      <c r="S17" s="7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44.25" customHeight="1" thickBot="1" x14ac:dyDescent="0.3">
      <c r="A18" s="72"/>
      <c r="B18" s="72"/>
      <c r="C18" s="84"/>
      <c r="D18" s="61"/>
      <c r="E18" s="62"/>
      <c r="F18" s="62"/>
      <c r="G18" s="62"/>
      <c r="H18" s="7" t="s">
        <v>21</v>
      </c>
      <c r="I18" s="4">
        <f t="shared" ref="I18:N18" si="2">I26+I21+I29</f>
        <v>3517.2</v>
      </c>
      <c r="J18" s="4">
        <f t="shared" si="2"/>
        <v>3514.0999999999995</v>
      </c>
      <c r="K18" s="4">
        <f t="shared" si="2"/>
        <v>4589.8</v>
      </c>
      <c r="L18" s="4">
        <f t="shared" si="2"/>
        <v>4864.6000000000004</v>
      </c>
      <c r="M18" s="4">
        <f>M21+M26+M29</f>
        <v>5008.7000000000007</v>
      </c>
      <c r="N18" s="4">
        <f t="shared" si="2"/>
        <v>4735</v>
      </c>
      <c r="O18" s="4">
        <f>O21+O26+O29</f>
        <v>6323</v>
      </c>
      <c r="P18" s="4">
        <f>P21+P26+P29</f>
        <v>6281.1</v>
      </c>
      <c r="Q18" s="4">
        <f>I18+K18+M18+O18</f>
        <v>19438.7</v>
      </c>
      <c r="R18" s="4">
        <f>J18+L18+N18+P18</f>
        <v>19394.800000000003</v>
      </c>
      <c r="S18" s="2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11.75" customHeight="1" thickBot="1" x14ac:dyDescent="0.3">
      <c r="A19" s="72"/>
      <c r="B19" s="72"/>
      <c r="C19" s="84"/>
      <c r="D19" s="61"/>
      <c r="E19" s="62"/>
      <c r="F19" s="62"/>
      <c r="G19" s="62"/>
      <c r="H19" s="7" t="s">
        <v>61</v>
      </c>
      <c r="I19" s="4">
        <f t="shared" ref="I19:O19" si="3">I27</f>
        <v>56</v>
      </c>
      <c r="J19" s="4">
        <f t="shared" si="3"/>
        <v>55.7</v>
      </c>
      <c r="K19" s="4">
        <f t="shared" si="3"/>
        <v>20</v>
      </c>
      <c r="L19" s="4">
        <f t="shared" si="3"/>
        <v>17.2</v>
      </c>
      <c r="M19" s="4">
        <f t="shared" si="3"/>
        <v>154.5</v>
      </c>
      <c r="N19" s="4">
        <f t="shared" si="3"/>
        <v>9.4</v>
      </c>
      <c r="O19" s="4">
        <f t="shared" si="3"/>
        <v>-30.5</v>
      </c>
      <c r="P19" s="4">
        <f>P27</f>
        <v>62.1</v>
      </c>
      <c r="Q19" s="4">
        <f>Q27</f>
        <v>200</v>
      </c>
      <c r="R19" s="4">
        <f>J19+L19+N19+P19</f>
        <v>144.4</v>
      </c>
      <c r="S19" s="2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83.25" customHeight="1" thickBot="1" x14ac:dyDescent="0.3">
      <c r="A20" s="59" t="s">
        <v>27</v>
      </c>
      <c r="B20" s="72" t="s">
        <v>71</v>
      </c>
      <c r="C20" s="84"/>
      <c r="D20" s="61">
        <v>44935</v>
      </c>
      <c r="E20" s="62">
        <v>45289</v>
      </c>
      <c r="F20" s="62">
        <v>44935</v>
      </c>
      <c r="G20" s="61">
        <v>45289</v>
      </c>
      <c r="H20" s="17" t="s">
        <v>65</v>
      </c>
      <c r="I20" s="8">
        <f t="shared" ref="I20:R20" si="4">I21</f>
        <v>3240</v>
      </c>
      <c r="J20" s="8">
        <f t="shared" si="4"/>
        <v>3237.2</v>
      </c>
      <c r="K20" s="8">
        <f t="shared" si="4"/>
        <v>4200</v>
      </c>
      <c r="L20" s="8">
        <f t="shared" si="4"/>
        <v>4476.6000000000004</v>
      </c>
      <c r="M20" s="8">
        <f t="shared" si="4"/>
        <v>4627.3</v>
      </c>
      <c r="N20" s="8">
        <f t="shared" si="4"/>
        <v>4351.5</v>
      </c>
      <c r="O20" s="8">
        <f>O21</f>
        <v>5790.5</v>
      </c>
      <c r="P20" s="8">
        <f t="shared" si="4"/>
        <v>5748.6</v>
      </c>
      <c r="Q20" s="8">
        <f t="shared" si="4"/>
        <v>17857.8</v>
      </c>
      <c r="R20" s="9">
        <f t="shared" si="4"/>
        <v>17813.900000000001</v>
      </c>
      <c r="S20" s="59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10.25" customHeight="1" thickBot="1" x14ac:dyDescent="0.3">
      <c r="A21" s="59"/>
      <c r="B21" s="72"/>
      <c r="C21" s="85"/>
      <c r="D21" s="61"/>
      <c r="E21" s="62"/>
      <c r="F21" s="62"/>
      <c r="G21" s="61"/>
      <c r="H21" s="7" t="s">
        <v>62</v>
      </c>
      <c r="I21" s="18">
        <v>3240</v>
      </c>
      <c r="J21" s="18">
        <v>3237.2</v>
      </c>
      <c r="K21" s="18">
        <v>4200</v>
      </c>
      <c r="L21" s="18">
        <v>4476.6000000000004</v>
      </c>
      <c r="M21" s="18">
        <v>4627.3</v>
      </c>
      <c r="N21" s="18">
        <v>4351.5</v>
      </c>
      <c r="O21" s="18">
        <v>5790.5</v>
      </c>
      <c r="P21" s="18">
        <v>5748.6</v>
      </c>
      <c r="Q21" s="18">
        <f>I21+K21+M21+O21</f>
        <v>17857.8</v>
      </c>
      <c r="R21" s="19">
        <f>J21+L21+N21+P21</f>
        <v>17813.900000000001</v>
      </c>
      <c r="S21" s="88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12.5" customHeight="1" thickBot="1" x14ac:dyDescent="0.3">
      <c r="A22" s="20" t="s">
        <v>28</v>
      </c>
      <c r="B22" s="5" t="s">
        <v>50</v>
      </c>
      <c r="C22" s="85"/>
      <c r="D22" s="5" t="s">
        <v>9</v>
      </c>
      <c r="E22" s="21" t="s">
        <v>76</v>
      </c>
      <c r="F22" s="5" t="s">
        <v>9</v>
      </c>
      <c r="G22" s="21" t="s">
        <v>81</v>
      </c>
      <c r="H22" s="7" t="s">
        <v>9</v>
      </c>
      <c r="I22" s="5" t="s">
        <v>9</v>
      </c>
      <c r="J22" s="5" t="s">
        <v>9</v>
      </c>
      <c r="K22" s="5" t="s">
        <v>9</v>
      </c>
      <c r="L22" s="5" t="s">
        <v>9</v>
      </c>
      <c r="M22" s="5" t="s">
        <v>9</v>
      </c>
      <c r="N22" s="5" t="s">
        <v>9</v>
      </c>
      <c r="O22" s="5" t="s">
        <v>9</v>
      </c>
      <c r="P22" s="5" t="s">
        <v>9</v>
      </c>
      <c r="Q22" s="5" t="s">
        <v>9</v>
      </c>
      <c r="R22" s="22" t="s">
        <v>9</v>
      </c>
      <c r="S22" s="7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60" thickBot="1" x14ac:dyDescent="0.3">
      <c r="A23" s="20" t="s">
        <v>51</v>
      </c>
      <c r="B23" s="40" t="s">
        <v>84</v>
      </c>
      <c r="C23" s="85"/>
      <c r="D23" s="5" t="s">
        <v>9</v>
      </c>
      <c r="E23" s="1">
        <v>45058</v>
      </c>
      <c r="F23" s="5" t="s">
        <v>9</v>
      </c>
      <c r="G23" s="1">
        <v>45058</v>
      </c>
      <c r="H23" s="7" t="s">
        <v>9</v>
      </c>
      <c r="I23" s="5" t="s">
        <v>9</v>
      </c>
      <c r="J23" s="5" t="s">
        <v>9</v>
      </c>
      <c r="K23" s="5" t="s">
        <v>9</v>
      </c>
      <c r="L23" s="5" t="s">
        <v>9</v>
      </c>
      <c r="M23" s="5" t="s">
        <v>9</v>
      </c>
      <c r="N23" s="5" t="s">
        <v>9</v>
      </c>
      <c r="O23" s="5" t="s">
        <v>9</v>
      </c>
      <c r="P23" s="5" t="s">
        <v>9</v>
      </c>
      <c r="Q23" s="5" t="s">
        <v>9</v>
      </c>
      <c r="R23" s="22" t="s">
        <v>9</v>
      </c>
      <c r="S23" s="7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11" thickBot="1" x14ac:dyDescent="0.3">
      <c r="A24" s="20" t="s">
        <v>29</v>
      </c>
      <c r="B24" s="5" t="s">
        <v>52</v>
      </c>
      <c r="C24" s="85"/>
      <c r="D24" s="5" t="s">
        <v>9</v>
      </c>
      <c r="E24" s="1" t="s">
        <v>75</v>
      </c>
      <c r="F24" s="5" t="s">
        <v>9</v>
      </c>
      <c r="G24" s="1" t="s">
        <v>82</v>
      </c>
      <c r="H24" s="5" t="s">
        <v>9</v>
      </c>
      <c r="I24" s="5" t="s">
        <v>9</v>
      </c>
      <c r="J24" s="5" t="s">
        <v>9</v>
      </c>
      <c r="K24" s="5" t="s">
        <v>9</v>
      </c>
      <c r="L24" s="5" t="s">
        <v>9</v>
      </c>
      <c r="M24" s="5" t="s">
        <v>9</v>
      </c>
      <c r="N24" s="5" t="s">
        <v>9</v>
      </c>
      <c r="O24" s="5" t="s">
        <v>9</v>
      </c>
      <c r="P24" s="5" t="s">
        <v>9</v>
      </c>
      <c r="Q24" s="5" t="s">
        <v>9</v>
      </c>
      <c r="R24" s="22" t="s">
        <v>9</v>
      </c>
      <c r="S24" s="7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1:30" ht="93.75" customHeight="1" thickBot="1" x14ac:dyDescent="0.3">
      <c r="A25" s="59" t="s">
        <v>30</v>
      </c>
      <c r="B25" s="72" t="s">
        <v>79</v>
      </c>
      <c r="C25" s="89" t="s">
        <v>80</v>
      </c>
      <c r="D25" s="61">
        <v>44935</v>
      </c>
      <c r="E25" s="62">
        <v>45289</v>
      </c>
      <c r="F25" s="62">
        <v>44935</v>
      </c>
      <c r="G25" s="61">
        <v>45289</v>
      </c>
      <c r="H25" s="7" t="s">
        <v>53</v>
      </c>
      <c r="I25" s="18">
        <f>I26+I27</f>
        <v>295.2</v>
      </c>
      <c r="J25" s="18">
        <f t="shared" ref="J25:P25" si="5">J26+J27</f>
        <v>294.89999999999998</v>
      </c>
      <c r="K25" s="18">
        <f t="shared" si="5"/>
        <v>339.8</v>
      </c>
      <c r="L25" s="18">
        <f t="shared" si="5"/>
        <v>337</v>
      </c>
      <c r="M25" s="18">
        <f t="shared" si="5"/>
        <v>474.3</v>
      </c>
      <c r="N25" s="18">
        <f t="shared" si="5"/>
        <v>329.2</v>
      </c>
      <c r="O25" s="18">
        <f t="shared" si="5"/>
        <v>289.7</v>
      </c>
      <c r="P25" s="18">
        <f t="shared" si="5"/>
        <v>382.3</v>
      </c>
      <c r="Q25" s="18">
        <f>Q26+Q27</f>
        <v>1399</v>
      </c>
      <c r="R25" s="19">
        <f>R26+R27</f>
        <v>1343.4</v>
      </c>
      <c r="S25" s="7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24.75" customHeight="1" thickBot="1" x14ac:dyDescent="0.3">
      <c r="A26" s="59"/>
      <c r="B26" s="72"/>
      <c r="C26" s="89"/>
      <c r="D26" s="61"/>
      <c r="E26" s="62"/>
      <c r="F26" s="62"/>
      <c r="G26" s="61"/>
      <c r="H26" s="7" t="s">
        <v>26</v>
      </c>
      <c r="I26" s="18">
        <v>239.2</v>
      </c>
      <c r="J26" s="18">
        <v>239.2</v>
      </c>
      <c r="K26" s="18">
        <v>319.8</v>
      </c>
      <c r="L26" s="18">
        <v>319.8</v>
      </c>
      <c r="M26" s="18">
        <v>319.8</v>
      </c>
      <c r="N26" s="18">
        <v>319.8</v>
      </c>
      <c r="O26" s="18">
        <v>320.2</v>
      </c>
      <c r="P26" s="18">
        <v>320.2</v>
      </c>
      <c r="Q26" s="18">
        <f>I26+K26+M26+O26</f>
        <v>1199</v>
      </c>
      <c r="R26" s="19">
        <f>J26+L26+N26+P26</f>
        <v>1199</v>
      </c>
      <c r="S26" s="2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93" customHeight="1" thickBot="1" x14ac:dyDescent="0.3">
      <c r="A27" s="59"/>
      <c r="B27" s="72"/>
      <c r="C27" s="89"/>
      <c r="D27" s="61"/>
      <c r="E27" s="62"/>
      <c r="F27" s="62"/>
      <c r="G27" s="61"/>
      <c r="H27" s="7" t="s">
        <v>49</v>
      </c>
      <c r="I27" s="18">
        <v>56</v>
      </c>
      <c r="J27" s="18">
        <v>55.7</v>
      </c>
      <c r="K27" s="18">
        <v>20</v>
      </c>
      <c r="L27" s="18">
        <v>17.2</v>
      </c>
      <c r="M27" s="18">
        <v>154.5</v>
      </c>
      <c r="N27" s="18">
        <v>9.4</v>
      </c>
      <c r="O27" s="18">
        <v>-30.5</v>
      </c>
      <c r="P27" s="18">
        <v>62.1</v>
      </c>
      <c r="Q27" s="18">
        <f>I27+K27+M27+O27</f>
        <v>200</v>
      </c>
      <c r="R27" s="18">
        <f>J27+L27+N27+P27</f>
        <v>144.4</v>
      </c>
      <c r="S27" s="7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92.25" customHeight="1" thickBot="1" x14ac:dyDescent="0.3">
      <c r="A28" s="27" t="s">
        <v>54</v>
      </c>
      <c r="B28" s="40" t="s">
        <v>85</v>
      </c>
      <c r="C28" s="23"/>
      <c r="D28" s="24" t="s">
        <v>9</v>
      </c>
      <c r="E28" s="1">
        <v>45044</v>
      </c>
      <c r="F28" s="25" t="s">
        <v>9</v>
      </c>
      <c r="G28" s="1">
        <v>45044</v>
      </c>
      <c r="H28" s="7" t="s">
        <v>9</v>
      </c>
      <c r="I28" s="7" t="s">
        <v>9</v>
      </c>
      <c r="J28" s="7" t="s">
        <v>9</v>
      </c>
      <c r="K28" s="7" t="s">
        <v>9</v>
      </c>
      <c r="L28" s="7" t="s">
        <v>9</v>
      </c>
      <c r="M28" s="7" t="s">
        <v>9</v>
      </c>
      <c r="N28" s="7" t="s">
        <v>9</v>
      </c>
      <c r="O28" s="7" t="s">
        <v>9</v>
      </c>
      <c r="P28" s="7" t="s">
        <v>9</v>
      </c>
      <c r="Q28" s="7" t="s">
        <v>9</v>
      </c>
      <c r="R28" s="26" t="s">
        <v>9</v>
      </c>
      <c r="S28" s="2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06.5" customHeight="1" thickBot="1" x14ac:dyDescent="0.3">
      <c r="A29" s="27" t="s">
        <v>55</v>
      </c>
      <c r="B29" s="21" t="s">
        <v>72</v>
      </c>
      <c r="C29" s="28" t="s">
        <v>66</v>
      </c>
      <c r="D29" s="1">
        <v>44927</v>
      </c>
      <c r="E29" s="1">
        <v>45291</v>
      </c>
      <c r="F29" s="1">
        <v>44927</v>
      </c>
      <c r="G29" s="1">
        <v>45291</v>
      </c>
      <c r="H29" s="7" t="s">
        <v>56</v>
      </c>
      <c r="I29" s="7">
        <v>38</v>
      </c>
      <c r="J29" s="7">
        <v>37.700000000000003</v>
      </c>
      <c r="K29" s="7">
        <v>70</v>
      </c>
      <c r="L29" s="7">
        <v>68.2</v>
      </c>
      <c r="M29" s="7">
        <v>61.6</v>
      </c>
      <c r="N29" s="7">
        <v>63.7</v>
      </c>
      <c r="O29" s="7">
        <v>212.3</v>
      </c>
      <c r="P29" s="7">
        <v>212.3</v>
      </c>
      <c r="Q29" s="7">
        <f t="shared" ref="Q29:R29" si="6">I29+K29+M29+O29</f>
        <v>381.9</v>
      </c>
      <c r="R29" s="26">
        <f t="shared" si="6"/>
        <v>381.90000000000003</v>
      </c>
      <c r="S29" s="2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34.5" customHeight="1" thickBot="1" x14ac:dyDescent="0.3">
      <c r="A30" s="59" t="s">
        <v>31</v>
      </c>
      <c r="B30" s="72" t="s">
        <v>42</v>
      </c>
      <c r="C30" s="84" t="s">
        <v>25</v>
      </c>
      <c r="D30" s="61">
        <v>44927</v>
      </c>
      <c r="E30" s="62">
        <v>45291</v>
      </c>
      <c r="F30" s="62">
        <v>44927</v>
      </c>
      <c r="G30" s="61">
        <v>45291</v>
      </c>
      <c r="H30" s="3" t="s">
        <v>53</v>
      </c>
      <c r="I30" s="3">
        <f>I31+I32</f>
        <v>2493.3000000000002</v>
      </c>
      <c r="J30" s="29">
        <f>J32+J31</f>
        <v>2492.7000000000003</v>
      </c>
      <c r="K30" s="29">
        <f>K31+K32</f>
        <v>2954</v>
      </c>
      <c r="L30" s="3">
        <f t="shared" ref="L30:P30" si="7">L31+L32</f>
        <v>2954</v>
      </c>
      <c r="M30" s="8">
        <f t="shared" si="7"/>
        <v>2860.5</v>
      </c>
      <c r="N30" s="3">
        <f t="shared" si="7"/>
        <v>2920.4</v>
      </c>
      <c r="O30" s="8">
        <f>O33</f>
        <v>3599.3</v>
      </c>
      <c r="P30" s="3">
        <f t="shared" si="7"/>
        <v>3540</v>
      </c>
      <c r="Q30" s="3">
        <f>Q31+Q32</f>
        <v>11907.1</v>
      </c>
      <c r="R30" s="6">
        <f>R31+R32</f>
        <v>11763.4</v>
      </c>
      <c r="S30" s="2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33.75" customHeight="1" thickBot="1" x14ac:dyDescent="0.3">
      <c r="A31" s="59"/>
      <c r="B31" s="72"/>
      <c r="C31" s="84"/>
      <c r="D31" s="61"/>
      <c r="E31" s="62"/>
      <c r="F31" s="62"/>
      <c r="G31" s="61"/>
      <c r="H31" s="5" t="s">
        <v>21</v>
      </c>
      <c r="I31" s="5">
        <f t="shared" ref="I31:O31" si="8">I34</f>
        <v>2396.3000000000002</v>
      </c>
      <c r="J31" s="5">
        <f t="shared" si="8"/>
        <v>2395.8000000000002</v>
      </c>
      <c r="K31" s="5">
        <f>K34</f>
        <v>2805.2</v>
      </c>
      <c r="L31" s="5">
        <f t="shared" si="8"/>
        <v>2805.2</v>
      </c>
      <c r="M31" s="5">
        <f t="shared" si="8"/>
        <v>2759.3</v>
      </c>
      <c r="N31" s="5">
        <f t="shared" si="8"/>
        <v>2759.8</v>
      </c>
      <c r="O31" s="5">
        <f t="shared" si="8"/>
        <v>3396.3</v>
      </c>
      <c r="P31" s="5">
        <v>3396.3</v>
      </c>
      <c r="Q31" s="5">
        <f>I31+K31+M31+O31</f>
        <v>11357.1</v>
      </c>
      <c r="R31" s="22">
        <f>J31+L31+N31+P31</f>
        <v>11357.1</v>
      </c>
      <c r="S31" s="2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85.5" customHeight="1" thickBot="1" x14ac:dyDescent="0.3">
      <c r="A32" s="59"/>
      <c r="B32" s="72"/>
      <c r="C32" s="84"/>
      <c r="D32" s="61"/>
      <c r="E32" s="62"/>
      <c r="F32" s="62"/>
      <c r="G32" s="61"/>
      <c r="H32" s="5" t="s">
        <v>61</v>
      </c>
      <c r="I32" s="5">
        <f t="shared" ref="I32:O32" si="9">I35</f>
        <v>97</v>
      </c>
      <c r="J32" s="5">
        <f t="shared" si="9"/>
        <v>96.9</v>
      </c>
      <c r="K32" s="5">
        <f t="shared" si="9"/>
        <v>148.80000000000001</v>
      </c>
      <c r="L32" s="5">
        <f t="shared" si="9"/>
        <v>148.80000000000001</v>
      </c>
      <c r="M32" s="5">
        <f t="shared" si="9"/>
        <v>101.2</v>
      </c>
      <c r="N32" s="5">
        <f t="shared" si="9"/>
        <v>160.6</v>
      </c>
      <c r="O32" s="5">
        <f t="shared" si="9"/>
        <v>203</v>
      </c>
      <c r="P32" s="5">
        <v>143.69999999999999</v>
      </c>
      <c r="Q32" s="5">
        <f>I32+K32+M32+O32</f>
        <v>550</v>
      </c>
      <c r="R32" s="22">
        <v>406.3</v>
      </c>
      <c r="S32" s="2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24" customHeight="1" thickBot="1" x14ac:dyDescent="0.3">
      <c r="A33" s="59" t="s">
        <v>32</v>
      </c>
      <c r="B33" s="60" t="s">
        <v>43</v>
      </c>
      <c r="C33" s="84"/>
      <c r="D33" s="61">
        <v>44935</v>
      </c>
      <c r="E33" s="62">
        <v>45289</v>
      </c>
      <c r="F33" s="62">
        <v>44935</v>
      </c>
      <c r="G33" s="61">
        <v>45289</v>
      </c>
      <c r="H33" s="5" t="s">
        <v>58</v>
      </c>
      <c r="I33" s="3">
        <f>I34+I35</f>
        <v>2493.3000000000002</v>
      </c>
      <c r="J33" s="3">
        <f t="shared" ref="J33:Q33" si="10">J34+J35</f>
        <v>2492.7000000000003</v>
      </c>
      <c r="K33" s="3">
        <f>K34+K35</f>
        <v>2954</v>
      </c>
      <c r="L33" s="3">
        <f t="shared" si="10"/>
        <v>2954</v>
      </c>
      <c r="M33" s="3">
        <f>M34+M35</f>
        <v>2860.5</v>
      </c>
      <c r="N33" s="3">
        <f t="shared" si="10"/>
        <v>2920.4</v>
      </c>
      <c r="O33" s="3">
        <f t="shared" si="10"/>
        <v>3599.3</v>
      </c>
      <c r="P33" s="3">
        <f t="shared" si="10"/>
        <v>3612.7000000000003</v>
      </c>
      <c r="Q33" s="3">
        <f t="shared" si="10"/>
        <v>11907.1</v>
      </c>
      <c r="R33" s="6">
        <f>R34+R35</f>
        <v>11979.800000000001</v>
      </c>
      <c r="S33" s="2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15.5" customHeight="1" thickBot="1" x14ac:dyDescent="0.3">
      <c r="A34" s="59"/>
      <c r="B34" s="60"/>
      <c r="C34" s="84"/>
      <c r="D34" s="61"/>
      <c r="E34" s="62"/>
      <c r="F34" s="62"/>
      <c r="G34" s="61"/>
      <c r="H34" s="5" t="s">
        <v>21</v>
      </c>
      <c r="I34" s="5">
        <v>2396.3000000000002</v>
      </c>
      <c r="J34" s="5">
        <v>2395.8000000000002</v>
      </c>
      <c r="K34" s="5">
        <v>2805.2</v>
      </c>
      <c r="L34" s="5">
        <v>2805.2</v>
      </c>
      <c r="M34" s="5">
        <v>2759.3</v>
      </c>
      <c r="N34" s="5">
        <v>2759.8</v>
      </c>
      <c r="O34" s="5">
        <v>3396.3</v>
      </c>
      <c r="P34" s="5">
        <v>3396.3</v>
      </c>
      <c r="Q34" s="5">
        <f>I34+K34+M34+O34</f>
        <v>11357.1</v>
      </c>
      <c r="R34" s="22">
        <f>J34+L34+N34+P34</f>
        <v>11357.1</v>
      </c>
      <c r="S34" s="59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1:30" ht="97.5" customHeight="1" thickBot="1" x14ac:dyDescent="0.3">
      <c r="A35" s="59"/>
      <c r="B35" s="60"/>
      <c r="C35" s="84"/>
      <c r="D35" s="61"/>
      <c r="E35" s="62"/>
      <c r="F35" s="62"/>
      <c r="G35" s="61"/>
      <c r="H35" s="5" t="s">
        <v>61</v>
      </c>
      <c r="I35" s="5">
        <v>97</v>
      </c>
      <c r="J35" s="5">
        <v>96.9</v>
      </c>
      <c r="K35" s="5">
        <v>148.80000000000001</v>
      </c>
      <c r="L35" s="5">
        <v>148.80000000000001</v>
      </c>
      <c r="M35" s="5">
        <v>101.2</v>
      </c>
      <c r="N35" s="5">
        <v>160.6</v>
      </c>
      <c r="O35" s="5">
        <v>203</v>
      </c>
      <c r="P35" s="5">
        <v>216.4</v>
      </c>
      <c r="Q35" s="5">
        <f>I35+K35+M35+O35</f>
        <v>550</v>
      </c>
      <c r="R35" s="5">
        <f>J35+L35+N35+P35</f>
        <v>622.70000000000005</v>
      </c>
      <c r="S35" s="8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1:30" ht="85.5" customHeight="1" thickBot="1" x14ac:dyDescent="0.3">
      <c r="A36" s="20" t="s">
        <v>33</v>
      </c>
      <c r="B36" s="30" t="s">
        <v>59</v>
      </c>
      <c r="C36" s="84"/>
      <c r="D36" s="5" t="s">
        <v>9</v>
      </c>
      <c r="E36" s="41" t="s">
        <v>74</v>
      </c>
      <c r="F36" s="5" t="s">
        <v>9</v>
      </c>
      <c r="G36" s="41" t="s">
        <v>74</v>
      </c>
      <c r="H36" s="5" t="s">
        <v>9</v>
      </c>
      <c r="I36" s="5" t="s">
        <v>9</v>
      </c>
      <c r="J36" s="5" t="s">
        <v>9</v>
      </c>
      <c r="K36" s="5" t="s">
        <v>9</v>
      </c>
      <c r="L36" s="5" t="s">
        <v>9</v>
      </c>
      <c r="M36" s="5" t="s">
        <v>9</v>
      </c>
      <c r="N36" s="5" t="s">
        <v>9</v>
      </c>
      <c r="O36" s="5" t="s">
        <v>9</v>
      </c>
      <c r="P36" s="5" t="s">
        <v>9</v>
      </c>
      <c r="Q36" s="5" t="s">
        <v>9</v>
      </c>
      <c r="R36" s="22" t="s">
        <v>9</v>
      </c>
      <c r="S36" s="7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85.5" customHeight="1" thickBot="1" x14ac:dyDescent="0.3">
      <c r="A37" s="47" t="s">
        <v>34</v>
      </c>
      <c r="B37" s="45" t="s">
        <v>44</v>
      </c>
      <c r="C37" s="78" t="s">
        <v>66</v>
      </c>
      <c r="D37" s="49">
        <v>44935</v>
      </c>
      <c r="E37" s="50">
        <v>45289</v>
      </c>
      <c r="F37" s="52">
        <v>44935</v>
      </c>
      <c r="G37" s="54">
        <v>45289</v>
      </c>
      <c r="H37" s="3" t="s">
        <v>65</v>
      </c>
      <c r="I37" s="4">
        <f t="shared" ref="I37:P37" si="11">I38</f>
        <v>0</v>
      </c>
      <c r="J37" s="4">
        <f t="shared" si="11"/>
        <v>0</v>
      </c>
      <c r="K37" s="4">
        <f t="shared" si="11"/>
        <v>44</v>
      </c>
      <c r="L37" s="4">
        <f t="shared" si="11"/>
        <v>43.5</v>
      </c>
      <c r="M37" s="4">
        <f t="shared" si="11"/>
        <v>2475.6</v>
      </c>
      <c r="N37" s="4">
        <f t="shared" si="11"/>
        <v>2476.1</v>
      </c>
      <c r="O37" s="4">
        <f t="shared" si="11"/>
        <v>3585.9</v>
      </c>
      <c r="P37" s="4">
        <f t="shared" si="11"/>
        <v>3548.5</v>
      </c>
      <c r="Q37" s="4">
        <f t="shared" ref="Q37:R39" si="12">I37+K37+M37+O37</f>
        <v>6105.5</v>
      </c>
      <c r="R37" s="31">
        <f t="shared" si="12"/>
        <v>6068.1</v>
      </c>
      <c r="S37" s="42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ht="39" customHeight="1" thickBot="1" x14ac:dyDescent="0.3">
      <c r="A38" s="48"/>
      <c r="B38" s="46"/>
      <c r="C38" s="79"/>
      <c r="D38" s="48"/>
      <c r="E38" s="51"/>
      <c r="F38" s="53"/>
      <c r="G38" s="48"/>
      <c r="H38" s="5" t="s">
        <v>21</v>
      </c>
      <c r="I38" s="4">
        <f>I39+I40+I42</f>
        <v>0</v>
      </c>
      <c r="J38" s="4">
        <f t="shared" ref="J38:P38" si="13">J39+J40+J42</f>
        <v>0</v>
      </c>
      <c r="K38" s="4">
        <f t="shared" si="13"/>
        <v>44</v>
      </c>
      <c r="L38" s="4">
        <f t="shared" si="13"/>
        <v>43.5</v>
      </c>
      <c r="M38" s="4">
        <f t="shared" si="13"/>
        <v>2475.6</v>
      </c>
      <c r="N38" s="4">
        <f t="shared" si="13"/>
        <v>2476.1</v>
      </c>
      <c r="O38" s="4">
        <f t="shared" si="13"/>
        <v>3585.9</v>
      </c>
      <c r="P38" s="4">
        <f t="shared" si="13"/>
        <v>3548.5</v>
      </c>
      <c r="Q38" s="4">
        <f t="shared" si="12"/>
        <v>6105.5</v>
      </c>
      <c r="R38" s="31">
        <f t="shared" si="12"/>
        <v>6068.1</v>
      </c>
      <c r="S38" s="2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1:30" ht="65.25" customHeight="1" thickBot="1" x14ac:dyDescent="0.3">
      <c r="A39" s="20" t="s">
        <v>35</v>
      </c>
      <c r="B39" s="30" t="s">
        <v>45</v>
      </c>
      <c r="C39" s="79"/>
      <c r="D39" s="24">
        <v>44935</v>
      </c>
      <c r="E39" s="10">
        <v>45289</v>
      </c>
      <c r="F39" s="25">
        <v>44935</v>
      </c>
      <c r="G39" s="24">
        <v>45289</v>
      </c>
      <c r="H39" s="5" t="s">
        <v>21</v>
      </c>
      <c r="I39" s="4">
        <v>0</v>
      </c>
      <c r="J39" s="4">
        <v>0</v>
      </c>
      <c r="K39" s="4">
        <v>44</v>
      </c>
      <c r="L39" s="4">
        <v>43.5</v>
      </c>
      <c r="M39" s="4">
        <v>585.1</v>
      </c>
      <c r="N39" s="4">
        <v>585.6</v>
      </c>
      <c r="O39" s="4">
        <v>232.1</v>
      </c>
      <c r="P39" s="4">
        <v>230.5</v>
      </c>
      <c r="Q39" s="4">
        <f t="shared" si="12"/>
        <v>861.2</v>
      </c>
      <c r="R39" s="4">
        <f t="shared" si="12"/>
        <v>859.6</v>
      </c>
      <c r="S39" s="43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1:30" ht="151.5" customHeight="1" thickBot="1" x14ac:dyDescent="0.3">
      <c r="A40" s="59" t="s">
        <v>36</v>
      </c>
      <c r="B40" s="60" t="s">
        <v>70</v>
      </c>
      <c r="C40" s="79"/>
      <c r="D40" s="61">
        <v>44935</v>
      </c>
      <c r="E40" s="62">
        <v>45289</v>
      </c>
      <c r="F40" s="62">
        <v>44935</v>
      </c>
      <c r="G40" s="58">
        <v>45289</v>
      </c>
      <c r="H40" s="3" t="s">
        <v>65</v>
      </c>
      <c r="I40" s="8">
        <f t="shared" ref="I40:R40" si="14">I41</f>
        <v>0</v>
      </c>
      <c r="J40" s="8">
        <f t="shared" si="14"/>
        <v>0</v>
      </c>
      <c r="K40" s="8">
        <v>0</v>
      </c>
      <c r="L40" s="8">
        <f t="shared" si="14"/>
        <v>0</v>
      </c>
      <c r="M40" s="8">
        <f>M41</f>
        <v>0</v>
      </c>
      <c r="N40" s="8">
        <f t="shared" si="14"/>
        <v>0</v>
      </c>
      <c r="O40" s="8">
        <f t="shared" si="14"/>
        <v>100</v>
      </c>
      <c r="P40" s="8">
        <f t="shared" si="14"/>
        <v>64.2</v>
      </c>
      <c r="Q40" s="8">
        <f t="shared" si="14"/>
        <v>100</v>
      </c>
      <c r="R40" s="9">
        <f t="shared" si="14"/>
        <v>64.2</v>
      </c>
      <c r="S40" s="43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pans="1:30" ht="81.75" customHeight="1" thickBot="1" x14ac:dyDescent="0.3">
      <c r="A41" s="59"/>
      <c r="B41" s="60"/>
      <c r="C41" s="79"/>
      <c r="D41" s="61"/>
      <c r="E41" s="62"/>
      <c r="F41" s="62"/>
      <c r="G41" s="58"/>
      <c r="H41" s="5" t="s">
        <v>21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5">
        <v>0</v>
      </c>
      <c r="O41" s="4">
        <v>100</v>
      </c>
      <c r="P41" s="4">
        <v>64.2</v>
      </c>
      <c r="Q41" s="4">
        <f t="shared" ref="Q41:R43" si="15">I41+K41+M41+O41</f>
        <v>100</v>
      </c>
      <c r="R41" s="31">
        <f t="shared" si="15"/>
        <v>64.2</v>
      </c>
      <c r="S41" s="32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pans="1:30" ht="81.75" customHeight="1" thickBot="1" x14ac:dyDescent="0.3">
      <c r="A42" s="63" t="s">
        <v>73</v>
      </c>
      <c r="B42" s="45" t="s">
        <v>83</v>
      </c>
      <c r="C42" s="79"/>
      <c r="D42" s="54">
        <v>44935</v>
      </c>
      <c r="E42" s="50">
        <v>45289</v>
      </c>
      <c r="F42" s="50">
        <v>44935</v>
      </c>
      <c r="G42" s="49">
        <v>45289</v>
      </c>
      <c r="H42" s="3" t="s">
        <v>65</v>
      </c>
      <c r="I42" s="8">
        <f t="shared" ref="I42:P42" si="16">I43</f>
        <v>0</v>
      </c>
      <c r="J42" s="8">
        <f t="shared" si="16"/>
        <v>0</v>
      </c>
      <c r="K42" s="8">
        <f t="shared" si="16"/>
        <v>0</v>
      </c>
      <c r="L42" s="8">
        <f t="shared" si="16"/>
        <v>0</v>
      </c>
      <c r="M42" s="8">
        <f t="shared" si="16"/>
        <v>1890.5</v>
      </c>
      <c r="N42" s="29">
        <f t="shared" si="16"/>
        <v>1890.5</v>
      </c>
      <c r="O42" s="8">
        <f t="shared" si="16"/>
        <v>3253.8</v>
      </c>
      <c r="P42" s="8">
        <f t="shared" si="16"/>
        <v>3253.8</v>
      </c>
      <c r="Q42" s="8">
        <f t="shared" si="15"/>
        <v>5144.3</v>
      </c>
      <c r="R42" s="9">
        <f t="shared" si="15"/>
        <v>5144.3</v>
      </c>
      <c r="S42" s="44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 ht="70.5" customHeight="1" thickBot="1" x14ac:dyDescent="0.3">
      <c r="A43" s="64"/>
      <c r="B43" s="46"/>
      <c r="C43" s="80"/>
      <c r="D43" s="65"/>
      <c r="E43" s="66"/>
      <c r="F43" s="66"/>
      <c r="G43" s="67"/>
      <c r="H43" s="5" t="s">
        <v>21</v>
      </c>
      <c r="I43" s="4">
        <v>0</v>
      </c>
      <c r="J43" s="4">
        <v>0</v>
      </c>
      <c r="K43" s="4">
        <v>0</v>
      </c>
      <c r="L43" s="4">
        <v>0</v>
      </c>
      <c r="M43" s="4">
        <v>1890.5</v>
      </c>
      <c r="N43" s="5">
        <v>1890.5</v>
      </c>
      <c r="O43" s="4">
        <v>3253.8</v>
      </c>
      <c r="P43" s="4">
        <v>3253.8</v>
      </c>
      <c r="Q43" s="4">
        <f t="shared" si="15"/>
        <v>5144.3</v>
      </c>
      <c r="R43" s="31">
        <f t="shared" si="15"/>
        <v>5144.3</v>
      </c>
      <c r="S43" s="2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1:30" ht="49.5" customHeight="1" thickBot="1" x14ac:dyDescent="0.3">
      <c r="A44" s="20"/>
      <c r="B44" s="3" t="s">
        <v>23</v>
      </c>
      <c r="C44" s="5" t="s">
        <v>9</v>
      </c>
      <c r="D44" s="5" t="s">
        <v>9</v>
      </c>
      <c r="E44" s="5" t="s">
        <v>9</v>
      </c>
      <c r="F44" s="5" t="s">
        <v>9</v>
      </c>
      <c r="G44" s="5" t="s">
        <v>9</v>
      </c>
      <c r="H44" s="5"/>
      <c r="I44" s="8">
        <f t="shared" ref="I44:R44" si="17">I45+I46</f>
        <v>6066.5</v>
      </c>
      <c r="J44" s="8">
        <f t="shared" si="17"/>
        <v>6062.5</v>
      </c>
      <c r="K44" s="8">
        <f t="shared" si="17"/>
        <v>7607.8</v>
      </c>
      <c r="L44" s="8">
        <f t="shared" si="17"/>
        <v>7879.3</v>
      </c>
      <c r="M44" s="8">
        <f t="shared" si="17"/>
        <v>10499.300000000001</v>
      </c>
      <c r="N44" s="8">
        <f t="shared" si="17"/>
        <v>10140.9</v>
      </c>
      <c r="O44" s="8">
        <f t="shared" si="17"/>
        <v>13477.7</v>
      </c>
      <c r="P44" s="8">
        <f t="shared" si="17"/>
        <v>13504.400000000001</v>
      </c>
      <c r="Q44" s="8">
        <f t="shared" si="17"/>
        <v>37651.300000000003</v>
      </c>
      <c r="R44" s="9">
        <f t="shared" si="17"/>
        <v>37587.1</v>
      </c>
      <c r="S44" s="5" t="s">
        <v>9</v>
      </c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1:30" ht="46.5" customHeight="1" thickBot="1" x14ac:dyDescent="0.3">
      <c r="A45" s="20"/>
      <c r="B45" s="5" t="s">
        <v>21</v>
      </c>
      <c r="C45" s="5" t="s">
        <v>9</v>
      </c>
      <c r="D45" s="5" t="s">
        <v>9</v>
      </c>
      <c r="E45" s="5" t="s">
        <v>9</v>
      </c>
      <c r="F45" s="5" t="s">
        <v>9</v>
      </c>
      <c r="G45" s="5" t="s">
        <v>9</v>
      </c>
      <c r="H45" s="5"/>
      <c r="I45" s="8">
        <f t="shared" ref="I45:R45" si="18">I38+I31+I18</f>
        <v>5913.5</v>
      </c>
      <c r="J45" s="8">
        <f t="shared" si="18"/>
        <v>5909.9</v>
      </c>
      <c r="K45" s="8">
        <f t="shared" si="18"/>
        <v>7439</v>
      </c>
      <c r="L45" s="8">
        <f t="shared" si="18"/>
        <v>7713.3</v>
      </c>
      <c r="M45" s="8">
        <f t="shared" si="18"/>
        <v>10243.6</v>
      </c>
      <c r="N45" s="8">
        <f t="shared" si="18"/>
        <v>9970.9</v>
      </c>
      <c r="O45" s="8">
        <f t="shared" si="18"/>
        <v>13305.2</v>
      </c>
      <c r="P45" s="8">
        <f t="shared" si="18"/>
        <v>13225.900000000001</v>
      </c>
      <c r="Q45" s="8">
        <f t="shared" si="18"/>
        <v>36901.300000000003</v>
      </c>
      <c r="R45" s="9">
        <f t="shared" si="18"/>
        <v>36820</v>
      </c>
      <c r="S45" s="5" t="s">
        <v>9</v>
      </c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1:30" ht="44.25" customHeight="1" thickBot="1" x14ac:dyDescent="0.3">
      <c r="A46" s="20"/>
      <c r="B46" s="5" t="s">
        <v>22</v>
      </c>
      <c r="C46" s="5" t="s">
        <v>9</v>
      </c>
      <c r="D46" s="5" t="s">
        <v>9</v>
      </c>
      <c r="E46" s="5" t="s">
        <v>9</v>
      </c>
      <c r="F46" s="5" t="s">
        <v>9</v>
      </c>
      <c r="G46" s="5" t="s">
        <v>9</v>
      </c>
      <c r="H46" s="5"/>
      <c r="I46" s="8">
        <f t="shared" ref="I46:R46" si="19">I35+I19</f>
        <v>153</v>
      </c>
      <c r="J46" s="8">
        <f t="shared" si="19"/>
        <v>152.60000000000002</v>
      </c>
      <c r="K46" s="8">
        <f t="shared" si="19"/>
        <v>168.8</v>
      </c>
      <c r="L46" s="8">
        <f t="shared" si="19"/>
        <v>166</v>
      </c>
      <c r="M46" s="8">
        <f t="shared" si="19"/>
        <v>255.7</v>
      </c>
      <c r="N46" s="8">
        <f t="shared" si="19"/>
        <v>170</v>
      </c>
      <c r="O46" s="8">
        <f t="shared" si="19"/>
        <v>172.5</v>
      </c>
      <c r="P46" s="8">
        <f t="shared" si="19"/>
        <v>278.5</v>
      </c>
      <c r="Q46" s="8">
        <f t="shared" si="19"/>
        <v>750</v>
      </c>
      <c r="R46" s="9">
        <f t="shared" si="19"/>
        <v>767.1</v>
      </c>
      <c r="S46" s="5" t="s">
        <v>9</v>
      </c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1:30" ht="18.75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11"/>
      <c r="U47" s="14"/>
      <c r="V47" s="14"/>
      <c r="W47" s="14"/>
      <c r="X47" s="14"/>
      <c r="Y47" s="14"/>
      <c r="Z47" s="14"/>
      <c r="AA47" s="14"/>
      <c r="AB47" s="14"/>
      <c r="AC47" s="14"/>
      <c r="AD47" s="11"/>
    </row>
    <row r="48" spans="1:30" ht="63" customHeight="1" x14ac:dyDescent="0.25">
      <c r="A48" s="33"/>
      <c r="B48" s="76" t="s">
        <v>69</v>
      </c>
      <c r="C48" s="76"/>
      <c r="D48" s="33"/>
      <c r="E48" s="34" t="s">
        <v>37</v>
      </c>
      <c r="F48" s="34"/>
      <c r="G48" s="34"/>
      <c r="H48" s="34"/>
      <c r="I48" s="34"/>
      <c r="J48" s="34"/>
      <c r="K48" s="34"/>
      <c r="L48" s="34"/>
      <c r="M48" s="34"/>
      <c r="N48" s="34"/>
      <c r="O48" s="74" t="s">
        <v>68</v>
      </c>
      <c r="P48" s="74"/>
      <c r="Q48" s="74"/>
      <c r="R48" s="74"/>
      <c r="S48" s="7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1"/>
    </row>
    <row r="49" spans="1:30" ht="18.75" customHeight="1" x14ac:dyDescent="0.25">
      <c r="A49" s="33"/>
      <c r="B49" s="35"/>
      <c r="C49" s="33"/>
      <c r="D49" s="33"/>
      <c r="E49" s="35" t="s">
        <v>20</v>
      </c>
      <c r="F49" s="33"/>
      <c r="G49" s="33"/>
      <c r="H49" s="33"/>
      <c r="I49" s="33"/>
      <c r="J49" s="33"/>
      <c r="K49" s="33"/>
      <c r="L49" s="33"/>
      <c r="M49" s="33"/>
      <c r="N49" s="33"/>
      <c r="O49" s="33" t="s">
        <v>67</v>
      </c>
      <c r="P49" s="75" t="s">
        <v>13</v>
      </c>
      <c r="Q49" s="75"/>
      <c r="R49" s="75"/>
      <c r="S49" s="75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1"/>
    </row>
    <row r="50" spans="1:30" ht="45" x14ac:dyDescent="0.25">
      <c r="A50" s="33"/>
      <c r="B50" s="36" t="s">
        <v>78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1"/>
    </row>
    <row r="51" spans="1:30" ht="18.75" x14ac:dyDescent="0.25">
      <c r="A51" s="33"/>
      <c r="B51" s="35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1"/>
    </row>
    <row r="52" spans="1:30" ht="34.5" customHeight="1" x14ac:dyDescent="0.25">
      <c r="A52" s="56" t="s">
        <v>46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1"/>
    </row>
    <row r="53" spans="1:30" ht="31.5" customHeight="1" x14ac:dyDescent="0.25">
      <c r="A53" s="56" t="s">
        <v>47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1"/>
    </row>
    <row r="54" spans="1:30" ht="34.5" customHeight="1" x14ac:dyDescent="0.25">
      <c r="A54" s="56" t="s">
        <v>48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1"/>
    </row>
    <row r="55" spans="1:30" ht="15.75" x14ac:dyDescent="0.25">
      <c r="A55" s="11"/>
      <c r="B55" s="55"/>
      <c r="C55" s="55"/>
      <c r="D55" s="11"/>
      <c r="E55" s="11"/>
      <c r="F55" s="11"/>
      <c r="S55" s="11"/>
      <c r="T55" s="14"/>
      <c r="W55" s="11"/>
    </row>
    <row r="56" spans="1:30" ht="18.75" customHeight="1" x14ac:dyDescent="0.25">
      <c r="A56" s="70"/>
      <c r="B56" s="70"/>
      <c r="C56" s="70"/>
      <c r="D56" s="70"/>
      <c r="E56" s="11"/>
      <c r="F56" s="11"/>
      <c r="G56" s="37"/>
      <c r="H56" s="37"/>
      <c r="I56" s="37"/>
      <c r="J56" s="37"/>
      <c r="K56" s="37"/>
      <c r="L56" s="37"/>
      <c r="M56" s="37"/>
      <c r="N56" s="37"/>
      <c r="O56" s="38"/>
      <c r="S56" s="11"/>
      <c r="W56" s="11"/>
    </row>
    <row r="57" spans="1:30" ht="15.75" x14ac:dyDescent="0.25">
      <c r="A57" s="11"/>
      <c r="B57" s="55"/>
      <c r="C57" s="55"/>
      <c r="D57" s="11"/>
      <c r="E57" s="11"/>
      <c r="F57" s="11"/>
      <c r="G57" s="55"/>
      <c r="H57" s="55"/>
      <c r="I57" s="55"/>
      <c r="J57" s="14"/>
      <c r="K57" s="14"/>
      <c r="L57" s="14"/>
      <c r="M57" s="14"/>
      <c r="N57" s="14"/>
      <c r="O57" s="14"/>
      <c r="P57" s="14"/>
      <c r="Q57" s="14"/>
      <c r="R57" s="14"/>
      <c r="S57" s="11"/>
      <c r="U57" s="14"/>
      <c r="V57" s="14"/>
      <c r="W57" s="11"/>
      <c r="X57" s="14"/>
      <c r="Y57" s="14"/>
      <c r="Z57" s="14"/>
      <c r="AA57" s="14"/>
      <c r="AB57" s="14"/>
      <c r="AC57" s="14"/>
      <c r="AD57" s="14"/>
    </row>
    <row r="58" spans="1:30" ht="15.75" x14ac:dyDescent="0.25">
      <c r="T58" s="14"/>
    </row>
  </sheetData>
  <mergeCells count="104">
    <mergeCell ref="H14:H15"/>
    <mergeCell ref="S34:S35"/>
    <mergeCell ref="S20:S21"/>
    <mergeCell ref="A25:A27"/>
    <mergeCell ref="B30:B32"/>
    <mergeCell ref="A30:A32"/>
    <mergeCell ref="D30:D32"/>
    <mergeCell ref="E30:E32"/>
    <mergeCell ref="B25:B27"/>
    <mergeCell ref="D25:D27"/>
    <mergeCell ref="E25:E27"/>
    <mergeCell ref="F25:F27"/>
    <mergeCell ref="G33:G35"/>
    <mergeCell ref="C30:C36"/>
    <mergeCell ref="G25:G27"/>
    <mergeCell ref="C25:C27"/>
    <mergeCell ref="E20:E21"/>
    <mergeCell ref="F20:F21"/>
    <mergeCell ref="G20:G21"/>
    <mergeCell ref="A20:A21"/>
    <mergeCell ref="B20:B21"/>
    <mergeCell ref="D20:D21"/>
    <mergeCell ref="D5:D7"/>
    <mergeCell ref="E5:E7"/>
    <mergeCell ref="G5:G7"/>
    <mergeCell ref="B17:B19"/>
    <mergeCell ref="A17:A19"/>
    <mergeCell ref="D17:D19"/>
    <mergeCell ref="E17:E19"/>
    <mergeCell ref="F17:F19"/>
    <mergeCell ref="G17:G19"/>
    <mergeCell ref="C17:C24"/>
    <mergeCell ref="B55:C55"/>
    <mergeCell ref="A56:D56"/>
    <mergeCell ref="M14:N14"/>
    <mergeCell ref="O14:P14"/>
    <mergeCell ref="A13:A15"/>
    <mergeCell ref="B13:B15"/>
    <mergeCell ref="C13:C15"/>
    <mergeCell ref="D13:D15"/>
    <mergeCell ref="E13:E15"/>
    <mergeCell ref="F13:F15"/>
    <mergeCell ref="G13:G15"/>
    <mergeCell ref="O48:S48"/>
    <mergeCell ref="P49:S49"/>
    <mergeCell ref="F30:F32"/>
    <mergeCell ref="G30:G32"/>
    <mergeCell ref="B33:B35"/>
    <mergeCell ref="A33:A35"/>
    <mergeCell ref="D33:D35"/>
    <mergeCell ref="E33:E35"/>
    <mergeCell ref="F33:F35"/>
    <mergeCell ref="B48:C48"/>
    <mergeCell ref="Q14:R14"/>
    <mergeCell ref="C37:C43"/>
    <mergeCell ref="H13:R13"/>
    <mergeCell ref="A1:A4"/>
    <mergeCell ref="B1:C4"/>
    <mergeCell ref="D1:D4"/>
    <mergeCell ref="E1:E4"/>
    <mergeCell ref="F1:F4"/>
    <mergeCell ref="G1:G4"/>
    <mergeCell ref="A11:S11"/>
    <mergeCell ref="A12:S12"/>
    <mergeCell ref="S13:S15"/>
    <mergeCell ref="I14:J14"/>
    <mergeCell ref="K14:L14"/>
    <mergeCell ref="I1:S1"/>
    <mergeCell ref="I2:S2"/>
    <mergeCell ref="I3:S3"/>
    <mergeCell ref="I4:S4"/>
    <mergeCell ref="F5:F7"/>
    <mergeCell ref="I5:S5"/>
    <mergeCell ref="I6:S6"/>
    <mergeCell ref="I7:S7"/>
    <mergeCell ref="A10:S10"/>
    <mergeCell ref="A8:S8"/>
    <mergeCell ref="A9:S9"/>
    <mergeCell ref="A5:A7"/>
    <mergeCell ref="B5:C7"/>
    <mergeCell ref="B37:B38"/>
    <mergeCell ref="A37:A38"/>
    <mergeCell ref="D37:D38"/>
    <mergeCell ref="E37:E38"/>
    <mergeCell ref="F37:F38"/>
    <mergeCell ref="G37:G38"/>
    <mergeCell ref="G57:I57"/>
    <mergeCell ref="A52:S52"/>
    <mergeCell ref="A47:S47"/>
    <mergeCell ref="G40:G41"/>
    <mergeCell ref="A40:A41"/>
    <mergeCell ref="B40:B41"/>
    <mergeCell ref="D40:D41"/>
    <mergeCell ref="E40:E41"/>
    <mergeCell ref="F40:F41"/>
    <mergeCell ref="A42:A43"/>
    <mergeCell ref="B42:B43"/>
    <mergeCell ref="D42:D43"/>
    <mergeCell ref="E42:E43"/>
    <mergeCell ref="F42:F43"/>
    <mergeCell ref="G42:G43"/>
    <mergeCell ref="B57:C57"/>
    <mergeCell ref="A53:S53"/>
    <mergeCell ref="A54:S54"/>
  </mergeCells>
  <pageMargins left="0.23622047244094491" right="0.23622047244094491" top="0.43307086614173229" bottom="0.3937007874015748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2024-02-15T13:57:26Z</cp:lastPrinted>
  <dcterms:created xsi:type="dcterms:W3CDTF">2018-05-23T13:36:13Z</dcterms:created>
  <dcterms:modified xsi:type="dcterms:W3CDTF">2024-02-15T14:02:38Z</dcterms:modified>
</cp:coreProperties>
</file>